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8BBF6BB-11D2-4B4D-87C3-A820EFA8004D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7" i="6" l="1"/>
  <c r="O85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<sst xmlns="http://schemas.openxmlformats.org/spreadsheetml/2006/main" count="1147" uniqueCount="303">
  <si>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</si>
  <si>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</si>
  <si>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</si>
  <si>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</si>
  <si>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</si>
  <si>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</si>
  <si>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</si>
  <si>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</si>
  <si>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</si>
  <si>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</si>
  <si>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</si>
  <si>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</si>
  <si>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</si>
  <si>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</si>
  <si>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</si>
  <si>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</si>
  <si>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</si>
  <si>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</si>
  <si>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</si>
  <si>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</si>
  <si>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</si>
  <si>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</si>
  <si>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</si>
  <si>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</si>
  <si>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</si>
  <si>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</si>
  <si>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</si>
  <si>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</si>
  <si>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</si>
  <si>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</si>
  <si>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</si>
  <si>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</si>
  <si>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</si>
  <si>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</si>
  <si>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</si>
  <si>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</si>
  <si>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</si>
  <si>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</si>
  <si>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</si>
  <si>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</si>
  <si>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</si>
  <si>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</si>
  <si>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</si>
  <si>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</si>
  <si>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</si>
  <si>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</si>
  <si>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</si>
  <si>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</si>
  <si>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</si>
  <si>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</si>
  <si>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</si>
  <si>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</si>
  <si>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</si>
  <si>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</si>
  <si>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</si>
  <si>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</si>
  <si>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</si>
  <si>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</si>
  <si>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</si>
  <si>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</si>
  <si>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</si>
  <si>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</si>
  <si>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</si>
  <si>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</si>
  <si>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</si>
  <si>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</si>
  <si>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</si>
  <si>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</si>
  <si>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</si>
  <si>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</si>
  <si>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</si>
  <si>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</si>
  <si>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</si>
  <si>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</si>
  <si>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</si>
  <si>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</si>
  <si>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</si>
  <si>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</si>
  <si>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</si>
  <si>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</si>
  <si>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</si>
  <si>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</si>
  <si>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</si>
  <si>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</si>
  <si>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</si>
  <si>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</si>
  <si>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</si>
  <si>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</si>
  <si>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</si>
  <si>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</si>
  <si>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</si>
  <si>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</si>
  <si>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</si>
  <si>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</si>
  <si>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</si>
  <si>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</si>
  <si>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</si>
  <si>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</si>
  <si>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</si>
  <si>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</si>
  <si>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</si>
  <si>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</si>
  <si>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</si>
  <si>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</si>
  <si>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</si>
  <si>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</si>
  <si>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</si>
  <si>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</si>
  <si>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</si>
  <si>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</si>
  <si>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</si>
  <si>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</si>
  <si>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</si>
  <si>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</si>
  <si>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</si>
  <si>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</si>
  <si>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</si>
  <si>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</si>
  <si>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</si>
  <si>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</si>
  <si>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</si>
  <si>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</si>
  <si>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</si>
  <si>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</si>
  <si>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</si>
  <si>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</si>
  <si>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</si>
  <si>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</si>
  <si>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</si>
  <si>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</si>
  <si>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</si>
  <si>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</si>
  <si>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</si>
  <si>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</si>
  <si>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</si>
  <si>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</si>
  <si>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</si>
  <si>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</si>
  <si>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</si>
  <si>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</si>
  <si>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</si>
  <si>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</si>
  <si>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</si>
  <si>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</si>
  <si>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</si>
  <si>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</si>
  <si>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</si>
  <si>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</si>
  <si>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</si>
  <si>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</si>
  <si>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</si>
  <si>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</si>
  <si>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</si>
  <si>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</si>
  <si>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</si>
  <si>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</si>
  <si>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</si>
  <si>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</si>
  <si>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</si>
  <si>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</si>
  <si>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</si>
  <si>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</si>
  <si>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</si>
  <si>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</si>
  <si>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</si>
  <si>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</si>
  <si>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</si>
  <si>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</si>
  <si>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</si>
  <si>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</si>
  <si>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</si>
  <si>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</si>
  <si>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</si>
  <si>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</si>
  <si>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</si>
  <si>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</si>
  <si>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</si>
  <si>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</si>
  <si>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</si>
  <si>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</si>
  <si>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</si>
  <si>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</si>
  <si>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</si>
  <si>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</si>
  <si>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</si>
  <si>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</si>
  <si>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</si>
  <si>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</si>
  <si>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</si>
  <si>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</si>
  <si>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</si>
  <si>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</si>
  <si>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</si>
  <si>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</si>
  <si>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</si>
  <si>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</si>
  <si>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</si>
  <si>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</si>
  <si>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</si>
  <si>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</si>
  <si>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</si>
  <si>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</si>
  <si>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</si>
  <si>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</si>
  <si>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</si>
  <si>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</si>
  <si>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</si>
  <si>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</si>
  <si>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</si>
  <si>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</si>
  <si>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</si>
  <si>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</si>
  <si>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</si>
  <si>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</si>
  <si>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</si>
  <si>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</si>
  <si>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</si>
  <si>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</si>
  <si>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</si>
  <si>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</si>
  <si>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</si>
  <si>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</si>
  <si>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</si>
  <si>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</si>
  <si>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</si>
  <si>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</si>
  <si>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</si>
  <si>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</si>
  <si>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</si>
  <si>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</si>
  <si>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</si>
  <si>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</si>
  <si>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</si>
  <si>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</si>
  <si>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</si>
  <si>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</si>
  <si>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</si>
  <si>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</si>
  <si>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</si>
  <si>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</si>
  <si>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</si>
  <si>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</si>
  <si>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</si>
  <si>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</si>
  <si>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</si>
  <si>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</si>
  <si>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</si>
  <si>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</si>
  <si>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</si>
  <si>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</si>
  <si>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</si>
  <si>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</si>
  <si>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</si>
  <si>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</si>
  <si>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</si>
  <si>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</si>
  <si>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</si>
  <si>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</si>
  <si>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</si>
  <si>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</si>
  <si>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</si>
  <si>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</si>
  <si>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</si>
  <si>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</si>
  <si>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</si>
  <si>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</si>
  <si>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</si>
  <si>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</si>
  <si>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</si>
  <si>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</si>
  <si>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</si>
  <si>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</si>
  <si>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</si>
  <si>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</si>
  <si>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</si>
  <si>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</si>
  <si>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</si>
  <si>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</si>
  <si>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</si>
  <si>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</si>
  <si>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</si>
  <si>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</si>
  <si>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</si>
  <si>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</si>
  <si>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</si>
  <si>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</si>
  <si>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</si>
  <si>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</si>
  <si>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</si>
  <si>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</si>
  <si>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</si>
  <si>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</si>
  <si>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</si>
  <si>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</si>
  <si>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</si>
  <si>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</si>
  <si>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</si>
  <si>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</si>
  <si>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</si>
  <si>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1403/02/01</t>
  </si>
  <si>
    <t>1403/02/02</t>
  </si>
  <si>
    <t>1403/02/03</t>
  </si>
  <si>
    <t>1403/02/04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</si>
</sst>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7" totalsRowCount="1" headerRowDxfId="47" dataDxfId="46" totalsRowDxfId="45">
  <autoFilter ref="A1:O856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7"/>
  <sheetViews>
    <sheetView rightToLeft="1" topLeftCell="D1" zoomScale="59" zoomScaleNormal="59" workbookViewId="0">
      <pane ySplit="1" topLeftCell="A773" activePane="bottomLeft" state="frozen"/>
      <selection pane="bottomLeft" activeCell="Z777" sqref="Z77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  <row r="773" spans="4:29" ht="47.4" customHeight="1">
      <c r="D773" s="25" t="s">
        <v>298</v>
      </c>
      <c r="E773" s="1">
        <v>66</v>
      </c>
      <c r="F773" s="1">
        <v>266</v>
      </c>
      <c r="G773" s="1">
        <v>53</v>
      </c>
      <c r="H773" s="1">
        <v>178</v>
      </c>
      <c r="I773" s="1">
        <v>137</v>
      </c>
      <c r="J773" s="1">
        <v>197</v>
      </c>
      <c r="K773" s="1">
        <v>64</v>
      </c>
      <c r="L773" s="1">
        <v>44</v>
      </c>
      <c r="M773" s="46">
        <v>85</v>
      </c>
      <c r="N773" s="46">
        <v>57</v>
      </c>
      <c r="O773" s="46">
        <v>44</v>
      </c>
      <c r="P773" s="46">
        <v>53</v>
      </c>
      <c r="Q773" s="46">
        <v>168</v>
      </c>
      <c r="R773" s="46">
        <v>12</v>
      </c>
      <c r="S773" s="46">
        <v>37</v>
      </c>
      <c r="T773" s="46">
        <v>27</v>
      </c>
      <c r="U773" s="46">
        <v>26</v>
      </c>
      <c r="V773" s="46">
        <v>6</v>
      </c>
      <c r="W773" s="46">
        <v>26</v>
      </c>
      <c r="X773" s="46">
        <v>37</v>
      </c>
      <c r="Y773" s="1">
        <v>19</v>
      </c>
      <c r="Z773" s="47">
        <v>12</v>
      </c>
      <c r="AA773" s="47">
        <v>30</v>
      </c>
      <c r="AB773" s="47">
        <v>35</v>
      </c>
      <c r="AC773" s="3">
        <v>11</v>
      </c>
    </row>
    <row r="774" spans="4:29" ht="47.4" customHeight="1">
      <c r="D774" s="25" t="s">
        <v>299</v>
      </c>
      <c r="E774" s="1">
        <v>327</v>
      </c>
      <c r="F774" s="1">
        <v>566</v>
      </c>
      <c r="G774" s="1">
        <v>180</v>
      </c>
      <c r="H774" s="1">
        <v>643</v>
      </c>
      <c r="I774" s="1">
        <v>314</v>
      </c>
      <c r="J774" s="1">
        <v>367</v>
      </c>
      <c r="K774" s="1">
        <v>126</v>
      </c>
      <c r="L774" s="1">
        <v>121</v>
      </c>
      <c r="M774" s="46">
        <v>252</v>
      </c>
      <c r="N774" s="46">
        <v>175</v>
      </c>
      <c r="O774" s="46">
        <v>308</v>
      </c>
      <c r="P774" s="46">
        <v>103</v>
      </c>
      <c r="Q774" s="46">
        <v>305</v>
      </c>
      <c r="R774" s="46">
        <v>35</v>
      </c>
      <c r="S774" s="46">
        <v>85</v>
      </c>
      <c r="T774" s="46">
        <v>37</v>
      </c>
      <c r="U774" s="46">
        <v>44</v>
      </c>
      <c r="V774" s="46">
        <v>13</v>
      </c>
      <c r="W774" s="46">
        <v>56</v>
      </c>
      <c r="X774" s="46">
        <v>70</v>
      </c>
      <c r="Y774" s="1">
        <v>110</v>
      </c>
      <c r="Z774" s="47">
        <v>22</v>
      </c>
      <c r="AA774" s="47">
        <v>40</v>
      </c>
      <c r="AB774" s="47">
        <v>53</v>
      </c>
      <c r="AC774" s="3">
        <v>32</v>
      </c>
    </row>
    <row r="775" spans="4:29" ht="47.4" customHeight="1">
      <c r="D775" s="25" t="s">
        <v>300</v>
      </c>
      <c r="E775" s="1">
        <v>215</v>
      </c>
      <c r="F775" s="1">
        <v>454</v>
      </c>
      <c r="G775" s="1">
        <v>117</v>
      </c>
      <c r="H775" s="1">
        <v>661</v>
      </c>
      <c r="I775" s="1">
        <v>218</v>
      </c>
      <c r="J775" s="1">
        <v>381</v>
      </c>
      <c r="K775" s="1">
        <v>122</v>
      </c>
      <c r="L775" s="1">
        <v>149</v>
      </c>
      <c r="M775" s="46">
        <v>212</v>
      </c>
      <c r="N775" s="46">
        <v>133</v>
      </c>
      <c r="O775" s="46">
        <v>367</v>
      </c>
      <c r="P775" s="46">
        <v>90</v>
      </c>
      <c r="Q775" s="46">
        <v>350</v>
      </c>
      <c r="R775" s="46">
        <v>36</v>
      </c>
      <c r="S775" s="46">
        <v>63</v>
      </c>
      <c r="T775" s="46">
        <v>62</v>
      </c>
      <c r="U775" s="46">
        <v>37</v>
      </c>
      <c r="V775" s="46">
        <v>20</v>
      </c>
      <c r="W775" s="46">
        <v>85</v>
      </c>
      <c r="X775" s="46">
        <v>67</v>
      </c>
      <c r="Y775" s="1">
        <v>87</v>
      </c>
      <c r="Z775" s="47">
        <v>42</v>
      </c>
      <c r="AA775" s="47">
        <v>33</v>
      </c>
      <c r="AB775" s="47">
        <v>53</v>
      </c>
      <c r="AC775" s="3">
        <v>35</v>
      </c>
    </row>
    <row r="776" spans="4:29" ht="47.4" customHeight="1">
      <c r="D776" s="25" t="s">
        <v>301</v>
      </c>
      <c r="E776" s="1">
        <v>161</v>
      </c>
      <c r="F776" s="1">
        <v>380</v>
      </c>
      <c r="G776" s="1">
        <v>93</v>
      </c>
      <c r="H776" s="1">
        <v>503</v>
      </c>
      <c r="I776" s="1">
        <v>184</v>
      </c>
      <c r="J776" s="1">
        <v>362</v>
      </c>
      <c r="K776" s="1">
        <v>139</v>
      </c>
      <c r="L776" s="1">
        <v>120</v>
      </c>
      <c r="M776" s="46">
        <v>209</v>
      </c>
      <c r="N776" s="46">
        <v>141</v>
      </c>
      <c r="O776" s="46">
        <v>378</v>
      </c>
      <c r="P776" s="46">
        <v>86</v>
      </c>
      <c r="Q776" s="46">
        <v>386</v>
      </c>
      <c r="R776" s="46">
        <v>28</v>
      </c>
      <c r="S776" s="46">
        <v>75</v>
      </c>
      <c r="T776" s="46">
        <v>80</v>
      </c>
      <c r="U776" s="46">
        <v>40</v>
      </c>
      <c r="V776" s="46">
        <v>20</v>
      </c>
      <c r="W776" s="46">
        <v>28</v>
      </c>
      <c r="X776" s="46">
        <v>56</v>
      </c>
      <c r="Y776" s="1">
        <v>66</v>
      </c>
      <c r="Z776" s="47">
        <v>27</v>
      </c>
      <c r="AA776" s="47">
        <v>43</v>
      </c>
      <c r="AB776" s="47">
        <v>84</v>
      </c>
      <c r="AC776" s="3">
        <v>60</v>
      </c>
    </row>
    <row r="777" spans="4:29" ht="47.4" customHeight="1">
      <c r="D777" s="25" t="s">
        <v>302</v>
      </c>
      <c r="E777" s="1">
        <v>102</v>
      </c>
      <c r="F777" s="1">
        <v>782</v>
      </c>
      <c r="G777" s="1">
        <v>87</v>
      </c>
      <c r="H777" s="1">
        <v>478</v>
      </c>
      <c r="I777" s="1">
        <v>135</v>
      </c>
      <c r="J777" s="1">
        <v>308</v>
      </c>
      <c r="K777" s="1">
        <v>136</v>
      </c>
      <c r="L777" s="1">
        <v>145</v>
      </c>
      <c r="M777" s="46">
        <v>329</v>
      </c>
      <c r="N777" s="46">
        <v>119</v>
      </c>
      <c r="O777" s="46">
        <v>272</v>
      </c>
      <c r="P777" s="46">
        <v>83</v>
      </c>
      <c r="Q777" s="46">
        <v>322</v>
      </c>
      <c r="R777" s="46">
        <v>22</v>
      </c>
      <c r="S777" s="46">
        <v>88</v>
      </c>
      <c r="T777" s="46">
        <v>48</v>
      </c>
      <c r="U777" s="46">
        <v>59</v>
      </c>
      <c r="V777" s="46">
        <v>16</v>
      </c>
      <c r="W777" s="46">
        <v>36</v>
      </c>
      <c r="X777" s="46">
        <v>80</v>
      </c>
      <c r="Y777" s="1">
        <v>114</v>
      </c>
      <c r="Z777" s="47">
        <v>37</v>
      </c>
      <c r="AA777" s="47">
        <v>27</v>
      </c>
      <c r="AB777" s="47">
        <v>43</v>
      </c>
      <c r="AC777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7"/>
  <sheetViews>
    <sheetView rightToLeft="1" workbookViewId="0">
      <pane ySplit="1" topLeftCell="A210" activePane="bottomLeft" state="frozen"/>
      <selection activeCell="AA578" sqref="AA578"/>
      <selection pane="bottomLeft" activeCell="J217" sqref="J21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8.85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  <row r="213" spans="1:10" ht="25.8" customHeight="1">
      <c r="A213" s="43" t="s">
        <v>298</v>
      </c>
      <c r="B213" s="42">
        <v>3847.9</v>
      </c>
      <c r="C213" s="42">
        <v>677.12</v>
      </c>
      <c r="D213" s="42">
        <v>855.67</v>
      </c>
      <c r="E213" s="42">
        <v>17.25</v>
      </c>
      <c r="F213" s="42">
        <v>0.3</v>
      </c>
      <c r="G213" s="42">
        <v>12.64</v>
      </c>
      <c r="H213" s="42">
        <v>269.62</v>
      </c>
      <c r="I213" s="42">
        <v>0.01</v>
      </c>
      <c r="J213" s="42"/>
    </row>
    <row r="214" spans="1:10" ht="25.8" customHeight="1">
      <c r="A214" s="43" t="s">
        <v>299</v>
      </c>
      <c r="B214" s="42">
        <v>6053.58</v>
      </c>
      <c r="C214" s="42">
        <v>1965.44</v>
      </c>
      <c r="D214" s="42">
        <v>1173.3800000000001</v>
      </c>
      <c r="E214" s="42">
        <v>46.09</v>
      </c>
      <c r="F214" s="42">
        <v>4.72</v>
      </c>
      <c r="G214" s="42">
        <v>26.29</v>
      </c>
      <c r="H214" s="42">
        <v>917.95</v>
      </c>
      <c r="I214" s="42">
        <v>0</v>
      </c>
      <c r="J214" s="42"/>
    </row>
    <row r="215" spans="1:10" ht="25.8" customHeight="1">
      <c r="A215" s="43" t="s">
        <v>300</v>
      </c>
      <c r="B215" s="42">
        <v>4375.34</v>
      </c>
      <c r="C215" s="42">
        <v>1786.62</v>
      </c>
      <c r="D215" s="42">
        <v>664.17</v>
      </c>
      <c r="E215" s="42">
        <v>15.58</v>
      </c>
      <c r="F215" s="42">
        <v>4.76</v>
      </c>
      <c r="G215" s="42">
        <v>16.829999999999998</v>
      </c>
      <c r="H215" s="42">
        <v>649.65</v>
      </c>
      <c r="I215" s="42">
        <v>0.01</v>
      </c>
      <c r="J215" s="42"/>
    </row>
    <row r="216" spans="1:10" ht="25.8" customHeight="1">
      <c r="A216" s="43" t="s">
        <v>301</v>
      </c>
      <c r="B216" s="42">
        <v>4473.2</v>
      </c>
      <c r="C216" s="42">
        <v>1076.0999999999999</v>
      </c>
      <c r="D216" s="42">
        <v>518.71</v>
      </c>
      <c r="E216" s="42">
        <v>14.87</v>
      </c>
      <c r="F216" s="42">
        <v>3.38</v>
      </c>
      <c r="G216" s="42">
        <v>7.32</v>
      </c>
      <c r="H216" s="42">
        <v>416.44</v>
      </c>
      <c r="I216" s="42">
        <v>0.01</v>
      </c>
      <c r="J216" s="42"/>
    </row>
    <row r="217" spans="1:10" ht="25.8" customHeight="1">
      <c r="A217" s="43" t="s">
        <v>302</v>
      </c>
      <c r="B217" s="42">
        <v>4066.77</v>
      </c>
      <c r="C217" s="42">
        <v>896.54</v>
      </c>
      <c r="D217" s="42">
        <v>680.2</v>
      </c>
      <c r="E217" s="42">
        <v>9.06</v>
      </c>
      <c r="F217" s="42">
        <v>2.79</v>
      </c>
      <c r="G217" s="42">
        <v>11.41</v>
      </c>
      <c r="H217" s="42">
        <v>402.18</v>
      </c>
      <c r="I217" s="42">
        <v>0.01</v>
      </c>
      <c r="J21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7"/>
  <sheetViews>
    <sheetView rightToLeft="1" tabSelected="1" zoomScale="140" zoomScaleNormal="140" workbookViewId="0">
      <pane ySplit="1" topLeftCell="A847" activePane="bottomLeft" state="frozen"/>
      <selection activeCell="G40" sqref="G40"/>
      <selection pane="bottomLeft" activeCell="K856" sqref="K85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>
      <c r="A852" s="33" t="s">
        <v>298</v>
      </c>
      <c r="B852" s="35">
        <v>2789</v>
      </c>
      <c r="C852" s="27">
        <v>603</v>
      </c>
      <c r="D852" s="27">
        <v>566</v>
      </c>
      <c r="E852" s="37">
        <v>27.4</v>
      </c>
      <c r="F852" s="37">
        <v>30.2</v>
      </c>
      <c r="I852" s="27">
        <v>5840</v>
      </c>
      <c r="J852" s="27">
        <v>28</v>
      </c>
    </row>
    <row r="853" spans="1:15">
      <c r="A853" s="33" t="s">
        <v>299</v>
      </c>
      <c r="B853" s="35">
        <v>7177</v>
      </c>
      <c r="C853" s="27">
        <v>909</v>
      </c>
      <c r="D853" s="27">
        <v>164</v>
      </c>
      <c r="E853" s="37">
        <v>32.5</v>
      </c>
      <c r="F853" s="37">
        <v>25.5</v>
      </c>
      <c r="I853" s="27">
        <v>-2458</v>
      </c>
      <c r="J853" s="27">
        <v>1122</v>
      </c>
    </row>
    <row r="854" spans="1:15">
      <c r="A854" s="33" t="s">
        <v>300</v>
      </c>
      <c r="B854" s="35">
        <v>6613</v>
      </c>
      <c r="C854" s="27">
        <v>311</v>
      </c>
      <c r="D854" s="27">
        <v>190</v>
      </c>
      <c r="E854" s="37">
        <v>25.6</v>
      </c>
      <c r="F854" s="37">
        <v>24</v>
      </c>
      <c r="I854" s="27">
        <v>-87</v>
      </c>
      <c r="J854" s="27">
        <v>291</v>
      </c>
    </row>
    <row r="855" spans="1:15">
      <c r="A855" s="33" t="s">
        <v>301</v>
      </c>
      <c r="B855" s="35">
        <v>5413</v>
      </c>
      <c r="C855" s="27">
        <v>466</v>
      </c>
      <c r="D855" s="27">
        <v>187</v>
      </c>
      <c r="E855" s="37">
        <v>25.8</v>
      </c>
      <c r="F855" s="37">
        <v>24.5</v>
      </c>
      <c r="I855" s="27">
        <v>450</v>
      </c>
      <c r="J855" s="27">
        <v>-0.7</v>
      </c>
    </row>
    <row r="856" spans="1:15">
      <c r="A856" s="33" t="s">
        <v>302</v>
      </c>
      <c r="B856" s="35">
        <v>5424</v>
      </c>
      <c r="C856" s="27">
        <v>369</v>
      </c>
      <c r="D856" s="27">
        <v>166</v>
      </c>
      <c r="E856" s="37">
        <v>23.5</v>
      </c>
      <c r="F856" s="37">
        <v>24.2</v>
      </c>
      <c r="I856" s="27">
        <v>56</v>
      </c>
      <c r="J856" s="27">
        <v>52</v>
      </c>
    </row>
    <row r="857" spans="1:15" ht="15.6" customHeight="1">
      <c r="A857" s="33" t="s">
        <v>81</v>
      </c>
      <c r="H857" s="27"/>
      <c r="J857" s="35">
        <f>SUBTOTAL(109,Table2[ورود و خروج سهام])</f>
        <v>-203301.7</v>
      </c>
      <c r="O857" s="27">
        <f>SUBTOTAL(109,Table2[سال اخیر])</f>
        <v>-123785</v>
      </c>
    </row>
  </sheetData>
  <phoneticPr fontId="1" type="noConversion"/>
  <conditionalFormatting sqref="C223:C856">
    <cfRule type="cellIs" dxfId="30" priority="2" operator="greaterThan">
      <formula>0</formula>
    </cfRule>
  </conditionalFormatting>
  <conditionalFormatting sqref="D223:D856">
    <cfRule type="cellIs" dxfId="29" priority="1" operator="greaterThan">
      <formula>0</formula>
    </cfRule>
  </conditionalFormatting>
  <conditionalFormatting sqref="E223:E856">
    <cfRule type="cellIs" dxfId="28" priority="8" operator="greaterThan">
      <formula>0</formula>
    </cfRule>
  </conditionalFormatting>
  <conditionalFormatting sqref="F223:F856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8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56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57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2024-04-23T11:39:19Z</dcterms:modified>
</cp:coreProperties>
</file>